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<sst xmlns="http://schemas.openxmlformats.org/spreadsheetml/2006/main" count="206" uniqueCount="204">
  <si>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</si>
  <si>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</si>
  <si>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</si>
  <si>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</si>
  <si>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</si>
  <si>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</si>
  <si>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</si>
  <si>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</si>
  <si>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</si>
  <si>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</si>
  <si>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</si>
  <si>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</si>
  <si>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</si>
  <si>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</si>
  <si>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</si>
  <si>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</si>
  <si>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</si>
  <si>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</si>
  <si>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</si>
  <si>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</si>
  <si>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</si>
  <si>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</si>
  <si>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</si>
  <si>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</si>
  <si>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</si>
  <si>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</si>
  <si>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</si>
  <si>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</si>
  <si>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</si>
  <si>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</si>
  <si>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</si>
  <si>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</si>
  <si>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</si>
  <si>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</si>
  <si>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</si>
  <si>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</si>
  <si>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</si>
  <si>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</si>
  <si>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</si>
  <si>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</si>
  <si>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</si>
  <si>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</si>
  <si>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</si>
  <si>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</si>
  <si>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</si>
  <si>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</si>
  <si>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</si>
  <si>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</si>
  <si>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</si>
  <si>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</si>
  <si>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</si>
  <si>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</si>
  <si>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</si>
  <si>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</si>
  <si>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</si>
  <si>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</si>
  <si>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</si>
  <si>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</si>
  <si>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</si>
  <si>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</si>
  <si>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</si>
  <si>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</si>
  <si>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</si>
  <si>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</si>
  <si>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</si>
  <si>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</si>
  <si>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</si>
  <si>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</si>
  <si>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</si>
  <si>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</si>
  <si>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</si>
  <si>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</si>
  <si>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</si>
  <si>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</si>
  <si>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</si>
  <si>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</si>
  <si>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</si>
  <si>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</si>
  <si>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</si>
  <si>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</si>
  <si>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</si>
  <si>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</si>
  <si>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</si>
  <si>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</si>
  <si>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</si>
  <si>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</si>
  <si>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</si>
  <si>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</si>
  <si>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</si>
  <si>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</si>
  <si>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</si>
  <si>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</si>
  <si>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</si>
  <si>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</si>
  <si>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</si>
  <si>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</si>
  <si>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</si>
  <si>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</si>
  <si>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</si>
  <si>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</si>
  <si>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</si>
  <si>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</si>
  <si>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</si>
  <si>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</si>
  <si>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</si>
  <si>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</si>
  <si>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</si>
  <si>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</si>
  <si>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</si>
  <si>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</si>
  <si>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</si>
  <si>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</si>
  <si>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</si>
  <si>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</si>
  <si>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</si>
  <si>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</si>
  <si>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</si>
  <si>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</si>
  <si>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</si>
  <si>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</si>
  <si>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</si>
  <si>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</si>
  <si>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</si>
  <si>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</si>
  <si>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</si>
  <si>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</si>
  <si>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</si>
  <si>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</si>
  <si>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</si>
  <si>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</si>
  <si>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</si>
  <si>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</si>
  <si>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</si>
  <si>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</si>
  <si>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</si>
  <si>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</si>
  <si>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</si>
  <si>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</si>
  <si>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</si>
  <si>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</si>
  <si>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</si>
  <si>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</si>
  <si>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</si>
  <si>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</si>
  <si>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</si>
  <si>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</si>
  <si>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</si>
  <si>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</si>
  <si>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</si>
  <si>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</si>
  <si>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</si>
  <si>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</si>
  <si>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</si>
  <si>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</si>
  <si>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</si>
  <si>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</si>
  <si>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</si>
  <si>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</si>
  <si>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</si>
  <si>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</si>
  <si>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</si>
  <si>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</si>
  <si>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</si>
  <si>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</si>
  <si>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</si>
  <si>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</si>
  <si>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</si>
  <si>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</si>
  <si>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</si>
  <si>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</si>
  <si>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</si>
  <si>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</si>
  <si>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</si>
  <si>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</si>
  <si>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</si>
  <si>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</si>
  <si>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</si>
  <si>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</si>
  <si>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</si>
  <si>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</si>
  <si>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</si>
  <si>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</si>
  <si>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</si>
  <si>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</si>
  <si>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</si>
  <si>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</si>
  <si>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</si>
  <si>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</si>
  <si>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</si>
  <si>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</si>
  <si>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</si>
  <si>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</si>
  <si>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</si>
  <si>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</si>
  <si>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</si>
  <si>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</si>
  <si>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</si>
  <si>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</si>
  <si>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</si>
  <si>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</si>
  <si>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</si>
  <si>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</si>
  <si>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الحياة للصناعات الدوائية</t>
  </si>
  <si>
    <t>HAYAT PHARMACEUTICAL INDUSTRIES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</si>
</sst>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3" sqref="F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1.96</v>
      </c>
      <c r="F6" s="47">
        <v>1.93</v>
      </c>
      <c r="G6" s="47">
        <v>2.0299999999999998</v>
      </c>
      <c r="H6" s="47">
        <v>1.92</v>
      </c>
      <c r="I6" s="4" t="s">
        <v>195</v>
      </c>
    </row>
    <row r="7" spans="4:18" ht="20.100000000000001" customHeight="1" x14ac:dyDescent="0.2">
      <c r="D7" s="13" t="s">
        <v>87</v>
      </c>
      <c r="E7" s="64">
        <v>1005003.4</v>
      </c>
      <c r="F7" s="16">
        <v>1785965.16</v>
      </c>
      <c r="G7" s="16">
        <v>1107622.57</v>
      </c>
      <c r="H7" s="16">
        <v>2545236.4700000002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535272</v>
      </c>
      <c r="F8" s="16">
        <v>846874</v>
      </c>
      <c r="G8" s="16">
        <v>539400</v>
      </c>
      <c r="H8" s="16">
        <v>1331491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714</v>
      </c>
      <c r="F9" s="16">
        <v>1254</v>
      </c>
      <c r="G9" s="16">
        <v>1583</v>
      </c>
      <c r="H9" s="16">
        <v>2153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9500000</v>
      </c>
      <c r="F10" s="16">
        <v>9500000</v>
      </c>
      <c r="G10" s="16">
        <v>9500000</v>
      </c>
      <c r="H10" s="16">
        <v>9500000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18620000</v>
      </c>
      <c r="F11" s="16">
        <f t="shared" si="0"/>
        <v>18335000</v>
      </c>
      <c r="G11" s="16">
        <f t="shared" si="0"/>
        <v>19285000</v>
      </c>
      <c r="H11" s="16">
        <f>+H6*H10</f>
        <v>18240000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3161991</v>
      </c>
      <c r="F16" s="41">
        <v>4468746</v>
      </c>
      <c r="G16" s="41">
        <v>4068985</v>
      </c>
      <c r="H16" s="41">
        <v>3472721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6287559</v>
      </c>
      <c r="F17" s="16">
        <v>5558241</v>
      </c>
      <c r="G17" s="16">
        <v>5730674</v>
      </c>
      <c r="H17" s="16">
        <v>4689926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2197144</v>
      </c>
      <c r="F19" s="16">
        <v>2189802</v>
      </c>
      <c r="G19" s="16">
        <v>2232026</v>
      </c>
      <c r="H19" s="16">
        <v>2118942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2453748</v>
      </c>
      <c r="F21" s="16">
        <v>2156275</v>
      </c>
      <c r="G21" s="16">
        <v>2062282</v>
      </c>
      <c r="H21" s="16">
        <v>1878675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341357</v>
      </c>
      <c r="F22" s="16">
        <v>375154</v>
      </c>
      <c r="G22" s="16">
        <v>360794</v>
      </c>
      <c r="H22" s="16">
        <v>305482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15003717</v>
      </c>
      <c r="F23" s="16">
        <v>16122160</v>
      </c>
      <c r="G23" s="16">
        <v>15468746</v>
      </c>
      <c r="H23" s="16">
        <v>12920027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10</v>
      </c>
      <c r="F24" s="16">
        <v>10</v>
      </c>
      <c r="G24" s="16">
        <v>10</v>
      </c>
      <c r="H24" s="16">
        <v>331601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4824998</v>
      </c>
      <c r="F25" s="16">
        <v>4538748</v>
      </c>
      <c r="G25" s="16">
        <v>4093400</v>
      </c>
      <c r="H25" s="16">
        <v>5408108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1879381</v>
      </c>
      <c r="F26" s="16">
        <v>1879381</v>
      </c>
      <c r="G26" s="16">
        <v>1879381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6357322</v>
      </c>
      <c r="F27" s="16">
        <v>5619977</v>
      </c>
      <c r="G27" s="16">
        <v>2482736</v>
      </c>
      <c r="H27" s="16">
        <v>1960473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13061701</v>
      </c>
      <c r="F28" s="16">
        <v>12038106</v>
      </c>
      <c r="G28" s="16">
        <v>8455517</v>
      </c>
      <c r="H28" s="16">
        <v>7368581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97227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28065428</v>
      </c>
      <c r="F30" s="42">
        <v>28160276</v>
      </c>
      <c r="G30" s="42">
        <v>23924273</v>
      </c>
      <c r="H30" s="42">
        <v>20717436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1396063</v>
      </c>
      <c r="F35" s="41">
        <v>2652415</v>
      </c>
      <c r="G35" s="41">
        <v>2450748</v>
      </c>
      <c r="H35" s="41">
        <v>1460718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2439</v>
      </c>
      <c r="F36" s="16">
        <v>711127</v>
      </c>
      <c r="G36" s="16">
        <v>422646</v>
      </c>
      <c r="H36" s="16">
        <v>178972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400800</v>
      </c>
      <c r="F38" s="16">
        <v>400800</v>
      </c>
      <c r="G38" s="16">
        <v>100200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3087252</v>
      </c>
      <c r="F39" s="16">
        <v>4838985</v>
      </c>
      <c r="G39" s="16">
        <v>3695936</v>
      </c>
      <c r="H39" s="16">
        <v>2343321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1064800</v>
      </c>
      <c r="F40" s="16">
        <v>1469791</v>
      </c>
      <c r="G40" s="16">
        <v>570339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4152052</v>
      </c>
      <c r="F43" s="42">
        <v>6308776</v>
      </c>
      <c r="G43" s="42">
        <v>4266275</v>
      </c>
      <c r="H43" s="42">
        <v>2343321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9500000</v>
      </c>
      <c r="F46" s="44">
        <v>9500000</v>
      </c>
      <c r="G46" s="44">
        <v>9500000</v>
      </c>
      <c r="H46" s="44">
        <v>9500000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9500000</v>
      </c>
      <c r="F47" s="43">
        <v>9500000</v>
      </c>
      <c r="G47" s="43">
        <v>9500000</v>
      </c>
      <c r="H47" s="43">
        <v>9500000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9500000</v>
      </c>
      <c r="F48" s="43">
        <v>9500000</v>
      </c>
      <c r="G48" s="43">
        <v>9500000</v>
      </c>
      <c r="H48" s="43">
        <v>9500000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2615308</v>
      </c>
      <c r="F49" s="43">
        <v>2263936</v>
      </c>
      <c r="G49" s="43">
        <v>1922550</v>
      </c>
      <c r="H49" s="43">
        <v>1657998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2393101</v>
      </c>
      <c r="F50" s="43">
        <v>2041729</v>
      </c>
      <c r="G50" s="43">
        <v>1700343</v>
      </c>
      <c r="H50" s="43">
        <v>1435791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950000</v>
      </c>
      <c r="F55" s="43">
        <v>1235000</v>
      </c>
      <c r="G55" s="43">
        <v>950000</v>
      </c>
      <c r="H55" s="43">
        <v>1187500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8454967</v>
      </c>
      <c r="F58" s="43">
        <v>6810835</v>
      </c>
      <c r="G58" s="43">
        <v>5585105</v>
      </c>
      <c r="H58" s="43">
        <v>4592826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23913376</v>
      </c>
      <c r="F59" s="43">
        <v>21851500</v>
      </c>
      <c r="G59" s="43">
        <v>19657998</v>
      </c>
      <c r="H59" s="43">
        <v>18374115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28065428</v>
      </c>
      <c r="F61" s="45">
        <v>28160276</v>
      </c>
      <c r="G61" s="45">
        <v>23924273</v>
      </c>
      <c r="H61" s="45">
        <v>20717436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15644027</v>
      </c>
      <c r="F65" s="44">
        <v>14118798</v>
      </c>
      <c r="G65" s="44">
        <v>12729337</v>
      </c>
      <c r="H65" s="44">
        <v>10536845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5618896</v>
      </c>
      <c r="F66" s="43">
        <v>4977273</v>
      </c>
      <c r="G66" s="43">
        <v>4510935</v>
      </c>
      <c r="H66" s="43">
        <v>3630871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10025131</v>
      </c>
      <c r="F67" s="43">
        <v>9141525</v>
      </c>
      <c r="G67" s="43">
        <v>8218402</v>
      </c>
      <c r="H67" s="43">
        <v>6905974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1779871</v>
      </c>
      <c r="F68" s="43">
        <v>1755644</v>
      </c>
      <c r="G68" s="43">
        <v>1467977</v>
      </c>
      <c r="H68" s="43">
        <v>1264729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3804435</v>
      </c>
      <c r="F69" s="43">
        <v>3602648</v>
      </c>
      <c r="G69" s="43">
        <v>3152249</v>
      </c>
      <c r="H69" s="43">
        <v>2284617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464287</v>
      </c>
      <c r="F70" s="43">
        <v>583258</v>
      </c>
      <c r="G70" s="43">
        <v>407032</v>
      </c>
      <c r="H70" s="43">
        <v>306982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751567</v>
      </c>
      <c r="F71" s="43">
        <v>417289</v>
      </c>
      <c r="G71" s="43">
        <v>487668</v>
      </c>
      <c r="H71" s="43">
        <v>373423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3689258</v>
      </c>
      <c r="F72" s="43">
        <v>3365944</v>
      </c>
      <c r="G72" s="43">
        <v>3110508</v>
      </c>
      <c r="H72" s="43">
        <v>2983205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215763</v>
      </c>
      <c r="F73" s="43">
        <v>169568</v>
      </c>
      <c r="G73" s="43">
        <v>72111</v>
      </c>
      <c r="H73" s="43">
        <v>147295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477968</v>
      </c>
      <c r="H74" s="43">
        <v>480670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3905021</v>
      </c>
      <c r="F75" s="43">
        <v>3535512</v>
      </c>
      <c r="G75" s="43">
        <v>2704651</v>
      </c>
      <c r="H75" s="43">
        <v>2649830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120299</v>
      </c>
      <c r="F76" s="43">
        <v>121652</v>
      </c>
      <c r="G76" s="43">
        <v>59127</v>
      </c>
      <c r="H76" s="43">
        <v>32003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3784722</v>
      </c>
      <c r="F77" s="43">
        <v>3413860</v>
      </c>
      <c r="G77" s="43">
        <v>2645524</v>
      </c>
      <c r="H77" s="43">
        <v>2617827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417846</v>
      </c>
      <c r="F78" s="43">
        <v>235358</v>
      </c>
      <c r="G78" s="43">
        <v>139141</v>
      </c>
      <c r="H78" s="43">
        <v>233000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3331876</v>
      </c>
      <c r="F82" s="43">
        <v>3143502</v>
      </c>
      <c r="G82" s="43">
        <v>2471383</v>
      </c>
      <c r="H82" s="43">
        <v>2349827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3331876</v>
      </c>
      <c r="F84" s="45">
        <v>3143502</v>
      </c>
      <c r="G84" s="45">
        <v>2471383</v>
      </c>
      <c r="H84" s="45">
        <v>2349827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4468746</v>
      </c>
      <c r="F88" s="44">
        <v>4068985</v>
      </c>
      <c r="G88" s="44">
        <v>3472721</v>
      </c>
      <c r="H88" s="44">
        <v>2853382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2564806</v>
      </c>
      <c r="F89" s="43">
        <v>3786206</v>
      </c>
      <c r="G89" s="43">
        <v>2412660</v>
      </c>
      <c r="H89" s="43">
        <v>1895764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-1487882</v>
      </c>
      <c r="F90" s="43">
        <v>-3924978</v>
      </c>
      <c r="G90" s="43">
        <v>-1543109</v>
      </c>
      <c r="H90" s="43">
        <v>-1189645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-2383679</v>
      </c>
      <c r="F91" s="43">
        <v>538533</v>
      </c>
      <c r="G91" s="43">
        <v>-273287</v>
      </c>
      <c r="H91" s="43">
        <v>-86780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3161991</v>
      </c>
      <c r="F92" s="45">
        <v>4468746</v>
      </c>
      <c r="G92" s="45">
        <v>4068985</v>
      </c>
      <c r="H92" s="45">
        <v>3472721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5.6344421052631581</v>
      </c>
      <c r="F96" s="46">
        <f>+F8*100/F10</f>
        <v>8.9144631578947369</v>
      </c>
      <c r="G96" s="46">
        <f>+G8*100/G10</f>
        <v>5.6778947368421049</v>
      </c>
      <c r="H96" s="46">
        <f>+H8*100/H10</f>
        <v>14.015694736842105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0.35072378947368421</v>
      </c>
      <c r="F97" s="47">
        <f>+F84/F10</f>
        <v>0.33089494736842107</v>
      </c>
      <c r="G97" s="47">
        <f>+G84/G10</f>
        <v>0.26014557894736839</v>
      </c>
      <c r="H97" s="47">
        <f>+H84/H10</f>
        <v>0.24735021052631578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</v>
      </c>
      <c r="F98" s="47">
        <f>+F55/F10</f>
        <v>0.13</v>
      </c>
      <c r="G98" s="47">
        <f>+G55/G10</f>
        <v>0.1</v>
      </c>
      <c r="H98" s="47">
        <f>+H55/H10</f>
        <v>0.125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2.5171974736842104</v>
      </c>
      <c r="F99" s="47">
        <f>+F59/F10</f>
        <v>2.300157894736842</v>
      </c>
      <c r="G99" s="47">
        <f>+G59/G10</f>
        <v>2.0692629473684212</v>
      </c>
      <c r="H99" s="47">
        <f>+H59/H10</f>
        <v>1.9341173684210526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5.5884432673965057</v>
      </c>
      <c r="F100" s="47">
        <f>+F11/F84</f>
        <v>5.8326668791685199</v>
      </c>
      <c r="G100" s="47">
        <f>+G11/G84</f>
        <v>7.8033230786163053</v>
      </c>
      <c r="H100" s="47">
        <f>+H11/H84</f>
        <v>7.762273563117625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5.1020408163265305</v>
      </c>
      <c r="F101" s="47">
        <f>+F55*100/F11</f>
        <v>6.7357512953367875</v>
      </c>
      <c r="G101" s="47">
        <f>+G55*100/G11</f>
        <v>4.9261083743842367</v>
      </c>
      <c r="H101" s="47">
        <f>+H55*100/H11</f>
        <v>6.510416666666667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28.512465649982172</v>
      </c>
      <c r="F102" s="47">
        <f>+F55*100/F84</f>
        <v>39.287393486627337</v>
      </c>
      <c r="G102" s="47">
        <f>+G55*100/G84</f>
        <v>38.440015165597565</v>
      </c>
      <c r="H102" s="47">
        <f>+H55*100/H84</f>
        <v>50.535635176547039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0.77864371805971688</v>
      </c>
      <c r="F103" s="48">
        <f>+F11/F59</f>
        <v>0.83907283252865938</v>
      </c>
      <c r="G103" s="48">
        <f>+G11/G59</f>
        <v>0.98102563648648244</v>
      </c>
      <c r="H103" s="48">
        <f>+H11/H59</f>
        <v>0.99270087294000287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64.082802976497035</v>
      </c>
      <c r="F105" s="53">
        <f>+F67*100/F65</f>
        <v>64.747190235316069</v>
      </c>
      <c r="G105" s="53">
        <f>+G67*100/G65</f>
        <v>64.562686964764936</v>
      </c>
      <c r="H105" s="53">
        <f>+H67*100/H65</f>
        <v>65.541193782389314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24.961737792960854</v>
      </c>
      <c r="F106" s="54">
        <f>+F75*100/F65</f>
        <v>25.041168518736509</v>
      </c>
      <c r="G106" s="54">
        <f>+G75*100/G65</f>
        <v>21.24738311194055</v>
      </c>
      <c r="H106" s="54">
        <f>+H75*100/H65</f>
        <v>25.148229854382407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21.298071142423879</v>
      </c>
      <c r="F107" s="54">
        <f>+F82*100/F65</f>
        <v>22.264657373807601</v>
      </c>
      <c r="G107" s="54">
        <f>+G82*100/G65</f>
        <v>19.414860334045677</v>
      </c>
      <c r="H107" s="54">
        <f>+H82*100/H65</f>
        <v>22.301049317893543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11.871816100577551</v>
      </c>
      <c r="F108" s="54">
        <f>F82*100/F30</f>
        <v>11.162894852308977</v>
      </c>
      <c r="G108" s="54">
        <f>G82*100/G30</f>
        <v>10.330023403427974</v>
      </c>
      <c r="H108" s="54">
        <f>H82*100/H30</f>
        <v>11.342267450470223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13.933105890193003</v>
      </c>
      <c r="F109" s="55">
        <f>+F84*100/F59</f>
        <v>14.385749262064389</v>
      </c>
      <c r="G109" s="55">
        <f>+G84*100/G59</f>
        <v>12.571895673201309</v>
      </c>
      <c r="H109" s="55">
        <f>+H84*100/H59</f>
        <v>12.788790099550372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14.7941873539217</v>
      </c>
      <c r="F111" s="46">
        <f>+F43*100/F30</f>
        <v>22.403104287756271</v>
      </c>
      <c r="G111" s="46">
        <f>+G43*100/G30</f>
        <v>17.832412295245085</v>
      </c>
      <c r="H111" s="46">
        <f>+H43*100/H30</f>
        <v>11.310863950539053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85.2058126460783</v>
      </c>
      <c r="F112" s="47">
        <f>+(F59+F60)*100/F30</f>
        <v>77.596895712243736</v>
      </c>
      <c r="G112" s="47">
        <f>+(G59+G60)*100/G30</f>
        <v>82.167587704754922</v>
      </c>
      <c r="H112" s="47">
        <f>+(H59+H60)*100/H30</f>
        <v>88.689136049460942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32.460959775226726</v>
      </c>
      <c r="F113" s="48">
        <f>+F75/F76</f>
        <v>29.062506165126756</v>
      </c>
      <c r="G113" s="48">
        <f>+G75/G76</f>
        <v>45.743078458233974</v>
      </c>
      <c r="H113" s="48">
        <f>+H75/H76</f>
        <v>82.799425053901203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0.55741273569745664</v>
      </c>
      <c r="F115" s="46">
        <f>+F65/F30</f>
        <v>0.50137285586263425</v>
      </c>
      <c r="G115" s="46">
        <f>+G65/G30</f>
        <v>0.5320678709860901</v>
      </c>
      <c r="H115" s="46">
        <f>+H65/H30</f>
        <v>0.50859792688631933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1.1977021216455652</v>
      </c>
      <c r="F116" s="47">
        <f>+F65/F28</f>
        <v>1.1728421397851123</v>
      </c>
      <c r="G116" s="47">
        <f>+G65/G28</f>
        <v>1.5054475084137375</v>
      </c>
      <c r="H116" s="47">
        <f>+H65/H28</f>
        <v>1.4299693523081309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1.3128076992631623</v>
      </c>
      <c r="F117" s="48">
        <f>+F65/F120</f>
        <v>1.2513142798901904</v>
      </c>
      <c r="G117" s="48">
        <f>+G65/G120</f>
        <v>1.0812488267456963</v>
      </c>
      <c r="H117" s="48">
        <f>+H65/H120</f>
        <v>0.99623124628783288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4.8598938473438515</v>
      </c>
      <c r="F119" s="46">
        <f>+F23/F39</f>
        <v>3.3317234915999947</v>
      </c>
      <c r="G119" s="46">
        <f>+G23/G39</f>
        <v>4.1853392482986722</v>
      </c>
      <c r="H119" s="46">
        <f>+H23/H39</f>
        <v>5.5135540542674262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11916465</v>
      </c>
      <c r="F120" s="42">
        <f>+F23-F39</f>
        <v>11283175</v>
      </c>
      <c r="G120" s="42">
        <f>+G23-G39</f>
        <v>11772810</v>
      </c>
      <c r="H120" s="42">
        <f>+H23-H39</f>
        <v>10576706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2020-10-28T08:33:55Z</dcterms:modified>
</cp:coreProperties>
</file>